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rel_aomapa\Sécurité - sûreté\26-21 Désenfumage naturel\"/>
    </mc:Choice>
  </mc:AlternateContent>
  <xr:revisionPtr revIDLastSave="0" documentId="13_ncr:1_{89F3F7D2-A19A-4187-AB88-F40E1BF95B8C}" xr6:coauthVersionLast="47" xr6:coauthVersionMax="47" xr10:uidLastSave="{00000000-0000-0000-0000-000000000000}"/>
  <bookViews>
    <workbookView xWindow="-108" yWindow="-108" windowWidth="23256" windowHeight="13896" xr2:uid="{E647FF9E-24B9-4D7F-9933-7308D00A1154}"/>
  </bookViews>
  <sheets>
    <sheet name="DPGF Désenfumage" sheetId="1" r:id="rId1"/>
  </sheets>
  <definedNames>
    <definedName name="CB">#REF!</definedName>
    <definedName name="CB_1">#REF!</definedName>
    <definedName name="envoi_rapport">#REF!</definedName>
    <definedName name="envoirapport">#REF!</definedName>
    <definedName name="facturation">#REF!</definedName>
    <definedName name="Format_électro">#REF!</definedName>
    <definedName name="Format_électronique">#REF!</definedName>
    <definedName name="_xlnm.Print_Titles" localSheetId="0">'DPGF Désenfumage'!$1:$4</definedName>
    <definedName name="media">#REF!</definedName>
    <definedName name="relance">#REF!</definedName>
    <definedName name="réponse">#REF!</definedName>
    <definedName name="type_offre">#REF!</definedName>
    <definedName name="type_offre_2">#REF!</definedName>
    <definedName name="type_offres_3">#REF!</definedName>
    <definedName name="_xlnm.Print_Area" localSheetId="0">'DPGF Désenfumage'!$A$1:$F$45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19" i="1"/>
  <c r="E35" i="1" s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9" i="1" l="1"/>
  <c r="E36" i="1"/>
  <c r="E37" i="1" s="1"/>
</calcChain>
</file>

<file path=xl/sharedStrings.xml><?xml version="1.0" encoding="utf-8"?>
<sst xmlns="http://schemas.openxmlformats.org/spreadsheetml/2006/main" count="69" uniqueCount="61">
  <si>
    <t>N°</t>
  </si>
  <si>
    <t>Site</t>
  </si>
  <si>
    <t>Visites / an</t>
  </si>
  <si>
    <t>Forfait annuel HT (€)</t>
  </si>
  <si>
    <t>Forfait annuel TTC (€)</t>
  </si>
  <si>
    <t>A — FORFAIT ANNUEL DE MAINTENANCE PAR SITE</t>
  </si>
  <si>
    <t>CH Vesoul</t>
  </si>
  <si>
    <t>8 coffrets CO², 8 bouteilles 20 g, 8 treuils</t>
  </si>
  <si>
    <t>CH Vesoul — Bât. médecine nucléaire</t>
  </si>
  <si>
    <t>1 coffret CO², 1 bouteille 30 g, 1 treuil</t>
  </si>
  <si>
    <t>CH Lure</t>
  </si>
  <si>
    <t>6 coffrets CO² (10 g à 50 g, déclenchement/réarmement), 1 treuil</t>
  </si>
  <si>
    <t>EHPAD Marie-Richard (Lure)</t>
  </si>
  <si>
    <t>9 treuils + ouvrants de façade</t>
  </si>
  <si>
    <t>EHPAD Mont Châtel (Lure)</t>
  </si>
  <si>
    <t>6 coffrets CO² (20 g et 150 g décl./réarm.), 4 treuils, 2 exutoires, 7 bouteilles 40 g sur exutoire (fusibles)</t>
  </si>
  <si>
    <t>CH Luxeuil</t>
  </si>
  <si>
    <t>2 exutoires Vélux, 2 ouvrants de façade, 4 treuils, 2 coffrets CO² 30 g (décl./réarm.)</t>
  </si>
  <si>
    <t>EHPAD La Source (Luxeuil)</t>
  </si>
  <si>
    <t>3 coffrets CO² (20 g, 2 × 40 g), 2 treuils, 1 ouvrant de façade</t>
  </si>
  <si>
    <t>EHPAD Les Horizons (Neurey-lès-la-Demie)</t>
  </si>
  <si>
    <t>4 cages d'escalier : 4 commandes CO², 4 exutoires</t>
  </si>
  <si>
    <t>EHPAD La Lizaine (Héricourt)</t>
  </si>
  <si>
    <t>Cage R+2 : 1 Vélux, 1 treuil mécanique</t>
  </si>
  <si>
    <t>EHPAD Saint-Loup</t>
  </si>
  <si>
    <t>3 cages : 2 lanterneaux mécaniques, 1 châssis de façade, 3 treuils pneumatiques, 3 commandes/coffrets CO² (cartouches 20 g)</t>
  </si>
  <si>
    <t>EHPAD Griboulard (Villersexel)</t>
  </si>
  <si>
    <t>1 skydôme (tirez-lâchez + treuil), 1 exutoire en façade à déclencheur manuel</t>
  </si>
  <si>
    <t>CH Gray</t>
  </si>
  <si>
    <t>3 exutoires 120×120, 3 treuils pneumatiques, 5 coffrets CO² (20 g et 100 g), 2 ouvrants de façade</t>
  </si>
  <si>
    <t>EHPAD Hôtel-Dieu (Gray)</t>
  </si>
  <si>
    <t>7 ouvrants de façade ext., 4 coffrets CO² 20 g, 7 treuils pneumatiques, 1 tirez-lâchez</t>
  </si>
  <si>
    <t>SOUS-TOTAL FORFAITS MAINTENANCE HT (€)</t>
  </si>
  <si>
    <t>B — BORDEREAU DE PRIX UNITAIRES — PIÈCES ET CONSOMMABLES (hors forfait)</t>
  </si>
  <si>
    <t>Désignation</t>
  </si>
  <si>
    <t>Unité</t>
  </si>
  <si>
    <t>P.U. HT (€)</t>
  </si>
  <si>
    <t>P.U. TTC (€)</t>
  </si>
  <si>
    <t>Cartouche / bouteille CO² 10 à 30 g (fourniture et pose)</t>
  </si>
  <si>
    <t>U</t>
  </si>
  <si>
    <t>Cartouche / bouteille CO² 40 à 50 g (fourniture et pose)</t>
  </si>
  <si>
    <t>Cartouche / bouteille CO² 100 à 150 g (fourniture et pose)</t>
  </si>
  <si>
    <t>Fusible thermique (fourniture et pose)</t>
  </si>
  <si>
    <t>Coffret de commande CO² (fourniture et pose)</t>
  </si>
  <si>
    <t>Treuil mécanique (fourniture et pose)</t>
  </si>
  <si>
    <t>Treuil pneumatique (fourniture et pose)</t>
  </si>
  <si>
    <t>Câble ou gaine de transmission</t>
  </si>
  <si>
    <t>ml</t>
  </si>
  <si>
    <t>Main-d'œuvre — heure de technicien</t>
  </si>
  <si>
    <t>h</t>
  </si>
  <si>
    <t>Frais de déplacement (par intervention)</t>
  </si>
  <si>
    <t>Total forfaits maintenance annuelle — HT (€)</t>
  </si>
  <si>
    <t>TVA 20 % (€)</t>
  </si>
  <si>
    <t>TOTAL TTC (€)</t>
  </si>
  <si>
    <t>Fait à : ______________________________          Le : ____________</t>
  </si>
  <si>
    <t>Signature et cachet du candidat, précédés de la mention « Lu et approuvé » :</t>
  </si>
  <si>
    <t>Matériel de désenfumage</t>
  </si>
  <si>
    <t>RÉCAPITULATIF FORFAIT MAINTENANCE</t>
  </si>
  <si>
    <t xml:space="preserve">     Entreprise : ____________________     |     Date : ____________</t>
  </si>
  <si>
    <t xml:space="preserve">
Les cellules sur fond jaune pâle sont à compléter par le candidat (montants en € HT).</t>
  </si>
  <si>
    <t>Procédure 26.21
PRESTATION DE CONTROLES REGLEMENTAIRES DES INSTALLATIONS DE DESENFUMAGE NATUREL 
Annexe Acte d'Engagement : Annexe Financiére
D.P.G.F. — 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</si>
</sst>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14" x14ac:knownFonts="1">
    <font>
      <sz val="11"/>
      <color theme="1"/>
      <name val="Aptos Narrow"/>
      <family val="2"/>
      <scheme val="minor"/>
    </font>
    <font>
      <b/>
      <sz val="14"/>
      <color rgb="FFFFFFFF"/>
      <name val="Aptos Narrow"/>
      <scheme val="minor"/>
    </font>
    <font>
      <i/>
      <sz val="9"/>
      <color rgb="FF1F3864"/>
      <name val="Aptos Narrow"/>
      <scheme val="minor"/>
    </font>
    <font>
      <b/>
      <sz val="10"/>
      <color rgb="FFFFFFFF"/>
      <name val="Aptos Narrow"/>
      <scheme val="minor"/>
    </font>
    <font>
      <b/>
      <sz val="10"/>
      <color rgb="FF1F3864"/>
      <name val="Aptos Narrow"/>
      <scheme val="minor"/>
    </font>
    <font>
      <sz val="10"/>
      <color theme="1"/>
      <name val="Aptos Narrow"/>
      <scheme val="minor"/>
    </font>
    <font>
      <sz val="10"/>
      <color rgb="FF0000FF"/>
      <name val="Aptos Narrow"/>
      <scheme val="minor"/>
    </font>
    <font>
      <sz val="10"/>
      <color rgb="FF000000"/>
      <name val="Aptos Narrow"/>
      <scheme val="minor"/>
    </font>
    <font>
      <b/>
      <sz val="10"/>
      <color theme="1"/>
      <name val="Aptos Narrow"/>
      <scheme val="minor"/>
    </font>
    <font>
      <b/>
      <sz val="10"/>
      <color rgb="FF000000"/>
      <name val="Aptos Narrow"/>
      <scheme val="minor"/>
    </font>
    <font>
      <b/>
      <sz val="11"/>
      <color rgb="FFFFFFFF"/>
      <name val="Aptos Narrow"/>
      <scheme val="minor"/>
    </font>
    <font>
      <b/>
      <sz val="11"/>
      <color theme="1"/>
      <name val="Aptos Narrow"/>
      <scheme val="minor"/>
    </font>
    <font>
      <sz val="10"/>
      <color rgb="FF1F3864"/>
      <name val="Aptos Narrow"/>
      <scheme val="minor"/>
    </font>
    <font>
      <i/>
      <sz val="10"/>
      <color rgb="FF1F3864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EDF0F5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9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AEB6C2"/>
      </bottom>
      <diagonal/>
    </border>
    <border>
      <left style="thin">
        <color rgb="FFAEB6C2"/>
      </left>
      <right style="thin">
        <color rgb="FFAEB6C2"/>
      </right>
      <top style="thin">
        <color rgb="FFAEB6C2"/>
      </top>
      <bottom/>
      <diagonal/>
    </border>
    <border>
      <left style="thin">
        <color rgb="FFAEB6C2"/>
      </left>
      <right/>
      <top style="thin">
        <color rgb="FFAEB6C2"/>
      </top>
      <bottom/>
      <diagonal/>
    </border>
    <border>
      <left style="thin">
        <color rgb="FFAEB6C2"/>
      </left>
      <right style="thin">
        <color rgb="FFAEB6C2"/>
      </right>
      <top style="thin">
        <color rgb="FFAEB6C2"/>
      </top>
      <bottom style="thin">
        <color rgb="FFAEB6C2"/>
      </bottom>
      <diagonal/>
    </border>
    <border>
      <left style="thin">
        <color rgb="FFAEB6C2"/>
      </left>
      <right/>
      <top style="thin">
        <color rgb="FFAEB6C2"/>
      </top>
      <bottom style="thin">
        <color rgb="FFAEB6C2"/>
      </bottom>
      <diagonal/>
    </border>
    <border>
      <left/>
      <right/>
      <top style="thin">
        <color rgb="FFAEB6C2"/>
      </top>
      <bottom style="thin">
        <color rgb="FFAEB6C2"/>
      </bottom>
      <diagonal/>
    </border>
    <border>
      <left style="thin">
        <color rgb="FFAEB6C2"/>
      </left>
      <right style="thin">
        <color rgb="FFAEB6C2"/>
      </right>
      <top/>
      <bottom style="thin">
        <color rgb="FFAEB6C2"/>
      </bottom>
      <diagonal/>
    </border>
    <border>
      <left style="thin">
        <color rgb="FFAEB6C2"/>
      </left>
      <right/>
      <top/>
      <bottom style="thin">
        <color rgb="FFAEB6C2"/>
      </bottom>
      <diagonal/>
    </border>
    <border>
      <left/>
      <right/>
      <top style="thin">
        <color rgb="FFAEB6C2"/>
      </top>
      <bottom/>
      <diagonal/>
    </border>
    <border>
      <left/>
      <right style="thin">
        <color rgb="FFAEB6C2"/>
      </right>
      <top style="thin">
        <color rgb="FFAEB6C2"/>
      </top>
      <bottom/>
      <diagonal/>
    </border>
    <border>
      <left style="thin">
        <color rgb="FFAEB6C2"/>
      </left>
      <right/>
      <top/>
      <bottom/>
      <diagonal/>
    </border>
    <border>
      <left/>
      <right style="thin">
        <color rgb="FFAEB6C2"/>
      </right>
      <top/>
      <bottom/>
      <diagonal/>
    </border>
    <border>
      <left/>
      <right style="thin">
        <color rgb="FFAEB6C2"/>
      </right>
      <top/>
      <bottom style="thin">
        <color rgb="FFAEB6C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/>
    </xf>
    <xf numFmtId="164" fontId="6" fillId="6" borderId="8" xfId="0" applyNumberFormat="1" applyFont="1" applyFill="1" applyBorder="1" applyAlignment="1">
      <alignment horizontal="right" vertical="top"/>
    </xf>
    <xf numFmtId="164" fontId="7" fillId="7" borderId="4" xfId="0" applyNumberFormat="1" applyFont="1" applyFill="1" applyBorder="1" applyAlignment="1">
      <alignment horizontal="right" vertical="top"/>
    </xf>
    <xf numFmtId="0" fontId="5" fillId="8" borderId="4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left" vertical="top" wrapText="1"/>
    </xf>
    <xf numFmtId="164" fontId="6" fillId="6" borderId="5" xfId="0" applyNumberFormat="1" applyFont="1" applyFill="1" applyBorder="1" applyAlignment="1">
      <alignment horizontal="right" vertical="top"/>
    </xf>
    <xf numFmtId="164" fontId="7" fillId="8" borderId="4" xfId="0" applyNumberFormat="1" applyFont="1" applyFill="1" applyBorder="1" applyAlignment="1">
      <alignment horizontal="right" vertical="top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164" fontId="8" fillId="5" borderId="5" xfId="0" applyNumberFormat="1" applyFont="1" applyFill="1" applyBorder="1" applyAlignment="1">
      <alignment horizontal="right"/>
    </xf>
    <xf numFmtId="164" fontId="9" fillId="5" borderId="4" xfId="0" applyNumberFormat="1" applyFont="1" applyFill="1" applyBorder="1" applyAlignment="1">
      <alignment horizontal="right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164" fontId="6" fillId="6" borderId="5" xfId="0" applyNumberFormat="1" applyFont="1" applyFill="1" applyBorder="1" applyAlignment="1">
      <alignment horizontal="right"/>
    </xf>
    <xf numFmtId="164" fontId="7" fillId="7" borderId="4" xfId="0" applyNumberFormat="1" applyFont="1" applyFill="1" applyBorder="1" applyAlignment="1">
      <alignment horizontal="right"/>
    </xf>
    <xf numFmtId="0" fontId="5" fillId="8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wrapText="1"/>
    </xf>
    <xf numFmtId="164" fontId="7" fillId="8" borderId="4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164" fontId="8" fillId="3" borderId="4" xfId="0" applyNumberFormat="1" applyFont="1" applyFill="1" applyBorder="1" applyAlignment="1">
      <alignment horizontal="right"/>
    </xf>
    <xf numFmtId="164" fontId="11" fillId="9" borderId="4" xfId="0" applyNumberFormat="1" applyFont="1" applyFill="1" applyBorder="1" applyAlignment="1">
      <alignment horizontal="right"/>
    </xf>
    <xf numFmtId="0" fontId="12" fillId="0" borderId="0" xfId="0" applyFont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right"/>
    </xf>
    <xf numFmtId="0" fontId="8" fillId="9" borderId="4" xfId="0" applyFont="1" applyFill="1" applyBorder="1" applyAlignment="1">
      <alignment horizontal="right"/>
    </xf>
    <xf numFmtId="0" fontId="0" fillId="0" borderId="8" xfId="0" applyBorder="1"/>
    <xf numFmtId="0" fontId="0" fillId="0" borderId="1" xfId="0" applyBorder="1"/>
    <xf numFmtId="0" fontId="0" fillId="0" borderId="13" xfId="0" applyBorder="1"/>
    <xf numFmtId="0" fontId="13" fillId="0" borderId="0" xfId="0" applyFont="1" applyAlignment="1">
      <alignment vertical="top"/>
    </xf>
    <xf numFmtId="0" fontId="0" fillId="0" borderId="11" xfId="0" applyBorder="1"/>
    <xf numFmtId="0" fontId="0" fillId="0" borderId="0" xfId="0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160020</xdr:rowOff>
    </xdr:from>
    <xdr:to>
      <xdr:col>1</xdr:col>
      <xdr:colOff>944880</xdr:colOff>
      <xdr:row>0</xdr:row>
      <xdr:rowOff>815340</xdr:rowOff>
    </xdr:to>
    <xdr:pic>
      <xdr:nvPicPr>
        <xdr:cNvPr id="2" name="Image 1" descr="LOGO GH70_CMJN.jpg">
          <a:extLst>
            <a:ext uri="{FF2B5EF4-FFF2-40B4-BE49-F238E27FC236}">
              <a16:creationId xmlns:a16="http://schemas.microsoft.com/office/drawing/2014/main" id="{59B9F4BA-480C-40BB-B9D2-907457B5B6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" y="160020"/>
          <a:ext cx="1059180" cy="655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EF37-B094-47AB-8EE7-4B0EB45E9857}">
  <sheetPr>
    <pageSetUpPr fitToPage="1"/>
  </sheetPr>
  <dimension ref="A1:F45"/>
  <sheetViews>
    <sheetView tabSelected="1" workbookViewId="0">
      <selection activeCell="B10" sqref="B10"/>
    </sheetView>
  </sheetViews>
  <sheetFormatPr baseColWidth="10" defaultRowHeight="14.4" x14ac:dyDescent="0.3"/>
  <cols>
    <col min="1" max="1" width="5.6640625" customWidth="1"/>
    <col min="2" max="2" width="38.109375" customWidth="1"/>
    <col min="3" max="3" width="57.109375" customWidth="1"/>
    <col min="4" max="4" width="15.33203125" customWidth="1"/>
    <col min="5" max="6" width="21" customWidth="1"/>
  </cols>
  <sheetData>
    <row r="1" spans="1:6" ht="75" customHeight="1" x14ac:dyDescent="0.35">
      <c r="A1" s="32" t="s">
        <v>60</v>
      </c>
      <c r="B1" s="33"/>
      <c r="C1" s="33"/>
      <c r="D1" s="33"/>
      <c r="E1" s="33"/>
      <c r="F1" s="33"/>
    </row>
    <row r="2" spans="1:6" x14ac:dyDescent="0.3">
      <c r="A2" s="34" t="s">
        <v>58</v>
      </c>
      <c r="B2" s="34"/>
      <c r="C2" s="34"/>
      <c r="D2" s="34"/>
      <c r="E2" s="34"/>
      <c r="F2" s="34"/>
    </row>
    <row r="3" spans="1:6" ht="16.2" customHeight="1" x14ac:dyDescent="0.3">
      <c r="A3" s="35" t="s">
        <v>59</v>
      </c>
      <c r="B3" s="36"/>
      <c r="C3" s="36"/>
      <c r="D3" s="36"/>
      <c r="E3" s="36"/>
      <c r="F3" s="36"/>
    </row>
    <row r="4" spans="1:6" x14ac:dyDescent="0.3">
      <c r="A4" s="1" t="s">
        <v>0</v>
      </c>
      <c r="B4" s="1" t="s">
        <v>1</v>
      </c>
      <c r="C4" s="1" t="s">
        <v>56</v>
      </c>
      <c r="D4" s="1" t="s">
        <v>2</v>
      </c>
      <c r="E4" s="2" t="s">
        <v>3</v>
      </c>
      <c r="F4" s="3" t="s">
        <v>4</v>
      </c>
    </row>
    <row r="5" spans="1:6" x14ac:dyDescent="0.3">
      <c r="A5" s="37" t="s">
        <v>5</v>
      </c>
      <c r="B5" s="38"/>
      <c r="C5" s="38"/>
      <c r="D5" s="38"/>
      <c r="E5" s="38"/>
      <c r="F5" s="39"/>
    </row>
    <row r="6" spans="1:6" x14ac:dyDescent="0.3">
      <c r="A6" s="4">
        <v>1</v>
      </c>
      <c r="B6" s="5" t="s">
        <v>6</v>
      </c>
      <c r="C6" s="5" t="s">
        <v>7</v>
      </c>
      <c r="D6" s="4">
        <v>1</v>
      </c>
      <c r="E6" s="6"/>
      <c r="F6" s="7" t="str">
        <f>IF(E6="","",E6*1.2)</f>
        <v/>
      </c>
    </row>
    <row r="7" spans="1:6" x14ac:dyDescent="0.3">
      <c r="A7" s="8">
        <v>2</v>
      </c>
      <c r="B7" s="9" t="s">
        <v>8</v>
      </c>
      <c r="C7" s="9" t="s">
        <v>9</v>
      </c>
      <c r="D7" s="8">
        <v>1</v>
      </c>
      <c r="E7" s="10"/>
      <c r="F7" s="11" t="str">
        <f t="shared" ref="F7:F18" si="0">IF(E7="","",E7*1.2)</f>
        <v/>
      </c>
    </row>
    <row r="8" spans="1:6" x14ac:dyDescent="0.3">
      <c r="A8" s="12">
        <v>3</v>
      </c>
      <c r="B8" s="13" t="s">
        <v>10</v>
      </c>
      <c r="C8" s="13" t="s">
        <v>11</v>
      </c>
      <c r="D8" s="12">
        <v>1</v>
      </c>
      <c r="E8" s="10"/>
      <c r="F8" s="7" t="str">
        <f t="shared" si="0"/>
        <v/>
      </c>
    </row>
    <row r="9" spans="1:6" x14ac:dyDescent="0.3">
      <c r="A9" s="8">
        <v>4</v>
      </c>
      <c r="B9" s="9" t="s">
        <v>12</v>
      </c>
      <c r="C9" s="9" t="s">
        <v>13</v>
      </c>
      <c r="D9" s="8">
        <v>1</v>
      </c>
      <c r="E9" s="10"/>
      <c r="F9" s="11" t="str">
        <f t="shared" si="0"/>
        <v/>
      </c>
    </row>
    <row r="10" spans="1:6" ht="27.6" x14ac:dyDescent="0.3">
      <c r="A10" s="12">
        <v>5</v>
      </c>
      <c r="B10" s="13" t="s">
        <v>14</v>
      </c>
      <c r="C10" s="13" t="s">
        <v>15</v>
      </c>
      <c r="D10" s="12">
        <v>1</v>
      </c>
      <c r="E10" s="10"/>
      <c r="F10" s="7" t="str">
        <f t="shared" si="0"/>
        <v/>
      </c>
    </row>
    <row r="11" spans="1:6" ht="27.6" x14ac:dyDescent="0.3">
      <c r="A11" s="8">
        <v>6</v>
      </c>
      <c r="B11" s="9" t="s">
        <v>16</v>
      </c>
      <c r="C11" s="9" t="s">
        <v>17</v>
      </c>
      <c r="D11" s="8">
        <v>1</v>
      </c>
      <c r="E11" s="10"/>
      <c r="F11" s="11" t="str">
        <f t="shared" si="0"/>
        <v/>
      </c>
    </row>
    <row r="12" spans="1:6" x14ac:dyDescent="0.3">
      <c r="A12" s="12">
        <v>7</v>
      </c>
      <c r="B12" s="13" t="s">
        <v>18</v>
      </c>
      <c r="C12" s="13" t="s">
        <v>19</v>
      </c>
      <c r="D12" s="12">
        <v>1</v>
      </c>
      <c r="E12" s="10"/>
      <c r="F12" s="7" t="str">
        <f t="shared" si="0"/>
        <v/>
      </c>
    </row>
    <row r="13" spans="1:6" x14ac:dyDescent="0.3">
      <c r="A13" s="8">
        <v>8</v>
      </c>
      <c r="B13" s="9" t="s">
        <v>20</v>
      </c>
      <c r="C13" s="9" t="s">
        <v>21</v>
      </c>
      <c r="D13" s="8">
        <v>1</v>
      </c>
      <c r="E13" s="10"/>
      <c r="F13" s="11" t="str">
        <f t="shared" si="0"/>
        <v/>
      </c>
    </row>
    <row r="14" spans="1:6" x14ac:dyDescent="0.3">
      <c r="A14" s="12">
        <v>9</v>
      </c>
      <c r="B14" s="13" t="s">
        <v>22</v>
      </c>
      <c r="C14" s="13" t="s">
        <v>23</v>
      </c>
      <c r="D14" s="12">
        <v>1</v>
      </c>
      <c r="E14" s="10"/>
      <c r="F14" s="7" t="str">
        <f t="shared" si="0"/>
        <v/>
      </c>
    </row>
    <row r="15" spans="1:6" ht="27.6" x14ac:dyDescent="0.3">
      <c r="A15" s="8">
        <v>10</v>
      </c>
      <c r="B15" s="9" t="s">
        <v>24</v>
      </c>
      <c r="C15" s="9" t="s">
        <v>25</v>
      </c>
      <c r="D15" s="8">
        <v>1</v>
      </c>
      <c r="E15" s="10"/>
      <c r="F15" s="11" t="str">
        <f t="shared" si="0"/>
        <v/>
      </c>
    </row>
    <row r="16" spans="1:6" ht="27.6" x14ac:dyDescent="0.3">
      <c r="A16" s="12">
        <v>11</v>
      </c>
      <c r="B16" s="13" t="s">
        <v>26</v>
      </c>
      <c r="C16" s="13" t="s">
        <v>27</v>
      </c>
      <c r="D16" s="12">
        <v>1</v>
      </c>
      <c r="E16" s="10"/>
      <c r="F16" s="7" t="str">
        <f t="shared" si="0"/>
        <v/>
      </c>
    </row>
    <row r="17" spans="1:6" ht="27.6" x14ac:dyDescent="0.3">
      <c r="A17" s="8">
        <v>12</v>
      </c>
      <c r="B17" s="9" t="s">
        <v>28</v>
      </c>
      <c r="C17" s="9" t="s">
        <v>29</v>
      </c>
      <c r="D17" s="8">
        <v>1</v>
      </c>
      <c r="E17" s="10"/>
      <c r="F17" s="11" t="str">
        <f t="shared" si="0"/>
        <v/>
      </c>
    </row>
    <row r="18" spans="1:6" ht="27.6" x14ac:dyDescent="0.3">
      <c r="A18" s="12">
        <v>13</v>
      </c>
      <c r="B18" s="13" t="s">
        <v>30</v>
      </c>
      <c r="C18" s="13" t="s">
        <v>31</v>
      </c>
      <c r="D18" s="12">
        <v>1</v>
      </c>
      <c r="E18" s="10"/>
      <c r="F18" s="7" t="str">
        <f t="shared" si="0"/>
        <v/>
      </c>
    </row>
    <row r="19" spans="1:6" x14ac:dyDescent="0.3">
      <c r="A19" s="40" t="s">
        <v>32</v>
      </c>
      <c r="B19" s="40"/>
      <c r="C19" s="40"/>
      <c r="D19" s="40"/>
      <c r="E19" s="14">
        <f>SUM(E6:E18)</f>
        <v>0</v>
      </c>
      <c r="F19" s="15">
        <f>SUM(F6:F18)</f>
        <v>0</v>
      </c>
    </row>
    <row r="21" spans="1:6" x14ac:dyDescent="0.3">
      <c r="A21" s="37" t="s">
        <v>33</v>
      </c>
      <c r="B21" s="38"/>
      <c r="C21" s="38"/>
      <c r="D21" s="38"/>
      <c r="E21" s="38"/>
      <c r="F21" s="38"/>
    </row>
    <row r="22" spans="1:6" x14ac:dyDescent="0.3">
      <c r="A22" s="16" t="s">
        <v>0</v>
      </c>
      <c r="B22" s="16" t="s">
        <v>34</v>
      </c>
      <c r="C22" s="16" t="s">
        <v>35</v>
      </c>
      <c r="D22" s="17" t="s">
        <v>36</v>
      </c>
      <c r="E22" s="16" t="s">
        <v>37</v>
      </c>
    </row>
    <row r="23" spans="1:6" ht="27.6" x14ac:dyDescent="0.3">
      <c r="A23" s="18">
        <v>1</v>
      </c>
      <c r="B23" s="19" t="s">
        <v>38</v>
      </c>
      <c r="C23" s="18" t="s">
        <v>39</v>
      </c>
      <c r="D23" s="20"/>
      <c r="E23" s="21" t="str">
        <f>IF(D23="","",D23*1.2)</f>
        <v/>
      </c>
    </row>
    <row r="24" spans="1:6" ht="27.6" x14ac:dyDescent="0.3">
      <c r="A24" s="22">
        <v>2</v>
      </c>
      <c r="B24" s="23" t="s">
        <v>40</v>
      </c>
      <c r="C24" s="22" t="s">
        <v>39</v>
      </c>
      <c r="D24" s="20"/>
      <c r="E24" s="24" t="str">
        <f t="shared" ref="E24:E32" si="1">IF(D24="","",D24*1.2)</f>
        <v/>
      </c>
    </row>
    <row r="25" spans="1:6" ht="27.6" x14ac:dyDescent="0.3">
      <c r="A25" s="18">
        <v>3</v>
      </c>
      <c r="B25" s="19" t="s">
        <v>41</v>
      </c>
      <c r="C25" s="18" t="s">
        <v>39</v>
      </c>
      <c r="D25" s="20"/>
      <c r="E25" s="21" t="str">
        <f t="shared" si="1"/>
        <v/>
      </c>
    </row>
    <row r="26" spans="1:6" x14ac:dyDescent="0.3">
      <c r="A26" s="22">
        <v>4</v>
      </c>
      <c r="B26" s="23" t="s">
        <v>42</v>
      </c>
      <c r="C26" s="22" t="s">
        <v>39</v>
      </c>
      <c r="D26" s="20"/>
      <c r="E26" s="24" t="str">
        <f t="shared" si="1"/>
        <v/>
      </c>
    </row>
    <row r="27" spans="1:6" x14ac:dyDescent="0.3">
      <c r="A27" s="18">
        <v>5</v>
      </c>
      <c r="B27" s="19" t="s">
        <v>43</v>
      </c>
      <c r="C27" s="18" t="s">
        <v>39</v>
      </c>
      <c r="D27" s="20"/>
      <c r="E27" s="21" t="str">
        <f t="shared" si="1"/>
        <v/>
      </c>
    </row>
    <row r="28" spans="1:6" x14ac:dyDescent="0.3">
      <c r="A28" s="22">
        <v>6</v>
      </c>
      <c r="B28" s="23" t="s">
        <v>44</v>
      </c>
      <c r="C28" s="22" t="s">
        <v>39</v>
      </c>
      <c r="D28" s="20"/>
      <c r="E28" s="24" t="str">
        <f t="shared" si="1"/>
        <v/>
      </c>
    </row>
    <row r="29" spans="1:6" x14ac:dyDescent="0.3">
      <c r="A29" s="18">
        <v>7</v>
      </c>
      <c r="B29" s="19" t="s">
        <v>45</v>
      </c>
      <c r="C29" s="18" t="s">
        <v>39</v>
      </c>
      <c r="D29" s="20"/>
      <c r="E29" s="21" t="str">
        <f t="shared" si="1"/>
        <v/>
      </c>
    </row>
    <row r="30" spans="1:6" x14ac:dyDescent="0.3">
      <c r="A30" s="22">
        <v>8</v>
      </c>
      <c r="B30" s="23" t="s">
        <v>46</v>
      </c>
      <c r="C30" s="22" t="s">
        <v>47</v>
      </c>
      <c r="D30" s="20"/>
      <c r="E30" s="24" t="str">
        <f t="shared" si="1"/>
        <v/>
      </c>
    </row>
    <row r="31" spans="1:6" x14ac:dyDescent="0.3">
      <c r="A31" s="18">
        <v>9</v>
      </c>
      <c r="B31" s="19" t="s">
        <v>48</v>
      </c>
      <c r="C31" s="18" t="s">
        <v>49</v>
      </c>
      <c r="D31" s="20"/>
      <c r="E31" s="21" t="str">
        <f t="shared" si="1"/>
        <v/>
      </c>
    </row>
    <row r="32" spans="1:6" x14ac:dyDescent="0.3">
      <c r="A32" s="22">
        <v>10</v>
      </c>
      <c r="B32" s="23" t="s">
        <v>50</v>
      </c>
      <c r="C32" s="22" t="s">
        <v>39</v>
      </c>
      <c r="D32" s="20"/>
      <c r="E32" s="24" t="str">
        <f t="shared" si="1"/>
        <v/>
      </c>
    </row>
    <row r="34" spans="1:6" x14ac:dyDescent="0.3">
      <c r="A34" s="41" t="s">
        <v>57</v>
      </c>
      <c r="B34" s="42"/>
      <c r="C34" s="42"/>
      <c r="D34" s="42"/>
      <c r="E34" s="42"/>
      <c r="F34" s="42"/>
    </row>
    <row r="35" spans="1:6" x14ac:dyDescent="0.3">
      <c r="A35" s="43" t="s">
        <v>51</v>
      </c>
      <c r="B35" s="43"/>
      <c r="C35" s="43"/>
      <c r="D35" s="43"/>
      <c r="E35" s="25">
        <f>E19</f>
        <v>0</v>
      </c>
    </row>
    <row r="36" spans="1:6" x14ac:dyDescent="0.3">
      <c r="A36" s="44" t="s">
        <v>52</v>
      </c>
      <c r="B36" s="44"/>
      <c r="C36" s="44"/>
      <c r="D36" s="44"/>
      <c r="E36" s="26">
        <f>E35*0.2</f>
        <v>0</v>
      </c>
    </row>
    <row r="37" spans="1:6" x14ac:dyDescent="0.3">
      <c r="A37" s="45" t="s">
        <v>53</v>
      </c>
      <c r="B37" s="45"/>
      <c r="C37" s="45"/>
      <c r="D37" s="45"/>
      <c r="E37" s="27">
        <f>E35+E36</f>
        <v>0</v>
      </c>
    </row>
    <row r="39" spans="1:6" x14ac:dyDescent="0.3">
      <c r="A39" s="28" t="s">
        <v>54</v>
      </c>
      <c r="B39" s="28"/>
      <c r="C39" s="28"/>
      <c r="D39" s="29"/>
      <c r="E39" s="30"/>
      <c r="F39" s="31"/>
    </row>
    <row r="40" spans="1:6" x14ac:dyDescent="0.3">
      <c r="A40" s="49" t="s">
        <v>55</v>
      </c>
      <c r="B40" s="49"/>
      <c r="C40" s="49"/>
      <c r="D40" s="50"/>
      <c r="E40" s="51"/>
      <c r="F40" s="52"/>
    </row>
    <row r="41" spans="1:6" x14ac:dyDescent="0.3">
      <c r="D41" s="50"/>
      <c r="E41" s="51"/>
      <c r="F41" s="52"/>
    </row>
    <row r="42" spans="1:6" x14ac:dyDescent="0.3">
      <c r="D42" s="50"/>
      <c r="E42" s="51"/>
      <c r="F42" s="52"/>
    </row>
    <row r="43" spans="1:6" x14ac:dyDescent="0.3">
      <c r="D43" s="50"/>
      <c r="E43" s="51"/>
      <c r="F43" s="52"/>
    </row>
    <row r="44" spans="1:6" x14ac:dyDescent="0.3">
      <c r="D44" s="50"/>
      <c r="E44" s="51"/>
      <c r="F44" s="52"/>
    </row>
    <row r="45" spans="1:6" x14ac:dyDescent="0.3">
      <c r="D45" s="46"/>
      <c r="E45" s="47"/>
      <c r="F45" s="48"/>
    </row>
  </sheetData>
  <mergeCells count="19">
    <mergeCell ref="D45:F45"/>
    <mergeCell ref="A40:C40"/>
    <mergeCell ref="D40:F40"/>
    <mergeCell ref="D41:F41"/>
    <mergeCell ref="D42:F42"/>
    <mergeCell ref="D43:F43"/>
    <mergeCell ref="D44:F44"/>
    <mergeCell ref="A39:C39"/>
    <mergeCell ref="D39:F39"/>
    <mergeCell ref="A1:F1"/>
    <mergeCell ref="A2:F2"/>
    <mergeCell ref="A3:F3"/>
    <mergeCell ref="A5:F5"/>
    <mergeCell ref="A19:D19"/>
    <mergeCell ref="A21:F21"/>
    <mergeCell ref="A34:F34"/>
    <mergeCell ref="A35:D35"/>
    <mergeCell ref="A36:D36"/>
    <mergeCell ref="A37:D37"/>
  </mergeCells>
  <printOptions horizontalCentered="1"/>
  <pageMargins left="0.7" right="0.7" top="0.75" bottom="0.75" header="0.3" footer="0.3"/>
  <pageSetup paperSize="9" scale="82" fitToHeight="0" orientation="landscape" r:id="rId1"/>
  <headerFooter>
    <oddFooter>&amp;CPage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Désenfumage</vt:lpstr>
      <vt:lpstr>'DPGF Désenfumage'!Impression_des_titres</vt:lpstr>
      <vt:lpstr>'DPGF Désenfumage'!Zone_d_impression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FLOCH</dc:creator>
  <cp:lastModifiedBy>Valentine Tailhardat</cp:lastModifiedBy>
  <cp:lastPrinted>2026-07-16T13:18:32Z</cp:lastPrinted>
  <dcterms:created xsi:type="dcterms:W3CDTF">2026-07-13T12:17:02Z</dcterms:created>
  <dcterms:modified xsi:type="dcterms:W3CDTF">2026-07-16T13:18:53Z</dcterms:modified>
</cp:coreProperties>
</file>